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E38" i="4"/>
  <c r="E37" i="4" s="1"/>
  <c r="H37" i="4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E16" i="4" l="1"/>
  <c r="H16" i="4"/>
  <c r="E31" i="4"/>
  <c r="E39" i="4" s="1"/>
  <c r="H31" i="4"/>
  <c r="H39" i="4" s="1"/>
  <c r="E21" i="4"/>
  <c r="H21" i="4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<sst xmlns="http://schemas.openxmlformats.org/spreadsheetml/2006/main" count="98" uniqueCount="50">
  <si>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</si>
  <si>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</si>
  <si>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</si>
  <si>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</si>
  <si>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</si>
  <si>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</si>
  <si>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</si>
  <si>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</si>
  <si>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</si>
  <si>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</si>
  <si>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</si>
  <si>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</si>
  <si>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</si>
  <si>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</si>
  <si>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</si>
  <si>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</si>
  <si>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</si>
  <si>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</si>
  <si>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</si>
  <si>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</si>
  <si>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</si>
  <si>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</si>
  <si>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</si>
  <si>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</si>
  <si>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</si>
  <si>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</si>
  <si>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</si>
  <si>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</si>
  <si>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</si>
  <si>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</si>
  <si>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</si>
  <si>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</si>
  <si>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</si>
  <si>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</si>
  <si>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</si>
  <si>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</si>
  <si>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</si>
  <si>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</si>
  <si>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</si>
  <si>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</si>
  <si>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</si>
  <si>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</si>
  <si>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</si>
  <si>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</si>
  <si>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</si>
  <si>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</si>
  <si>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</si>
  <si>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</si>
  <si>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</si>
  <si>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Instituto Municipal de Planeación de Irapuato, Gto.
Estado Analítico de Ingresos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</si>
</sst>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activeCell="E31" sqref="E31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 x14ac:dyDescent="0.2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 x14ac:dyDescent="0.2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 x14ac:dyDescent="0.2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3040740.13</v>
      </c>
      <c r="E11" s="22">
        <f t="shared" si="2"/>
        <v>3040740.13</v>
      </c>
      <c r="F11" s="22">
        <v>3040740.13</v>
      </c>
      <c r="G11" s="22">
        <v>3040740.13</v>
      </c>
      <c r="H11" s="22">
        <f t="shared" si="3"/>
        <v>3040740.13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8161439.2400000002</v>
      </c>
      <c r="D13" s="22">
        <v>-4587740.13</v>
      </c>
      <c r="E13" s="22">
        <f t="shared" si="2"/>
        <v>3573699.1100000003</v>
      </c>
      <c r="F13" s="22">
        <v>3520699.11</v>
      </c>
      <c r="G13" s="22">
        <v>3520699.11</v>
      </c>
      <c r="H13" s="22">
        <f t="shared" si="3"/>
        <v>-4640740.1300000008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8161439.2400000002</v>
      </c>
      <c r="D16" s="23">
        <f t="shared" ref="D16:H16" si="6">SUM(D5:D14)</f>
        <v>-1547000</v>
      </c>
      <c r="E16" s="23">
        <f t="shared" si="6"/>
        <v>6614439.2400000002</v>
      </c>
      <c r="F16" s="23">
        <f t="shared" si="6"/>
        <v>6561439.2400000002</v>
      </c>
      <c r="G16" s="11">
        <f t="shared" si="6"/>
        <v>6561439.2400000002</v>
      </c>
      <c r="H16" s="12">
        <f t="shared" si="6"/>
        <v>-1600000.0000000009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 x14ac:dyDescent="0.2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 x14ac:dyDescent="0.2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7" t="s">
        <v>48</v>
      </c>
      <c r="B31" s="48"/>
      <c r="C31" s="26">
        <f t="shared" ref="C31:H31" si="14">SUM(C32:C35)</f>
        <v>8161439.2400000002</v>
      </c>
      <c r="D31" s="26">
        <f t="shared" si="14"/>
        <v>-1547000</v>
      </c>
      <c r="E31" s="26">
        <f t="shared" si="14"/>
        <v>6614439.2400000002</v>
      </c>
      <c r="F31" s="26">
        <f t="shared" si="14"/>
        <v>6561439.2400000002</v>
      </c>
      <c r="G31" s="26">
        <f t="shared" si="14"/>
        <v>6561439.2400000002</v>
      </c>
      <c r="H31" s="26">
        <f t="shared" si="14"/>
        <v>-1600000.0000000009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3040740.13</v>
      </c>
      <c r="E34" s="25">
        <f>C34+D34</f>
        <v>3040740.13</v>
      </c>
      <c r="F34" s="25">
        <v>3040740.13</v>
      </c>
      <c r="G34" s="25">
        <v>3040740.13</v>
      </c>
      <c r="H34" s="25">
        <f t="shared" si="15"/>
        <v>3040740.13</v>
      </c>
      <c r="I34" s="45" t="s">
        <v>42</v>
      </c>
    </row>
    <row r="35" spans="1:9" ht="22.5" x14ac:dyDescent="0.2">
      <c r="A35" s="16"/>
      <c r="B35" s="17" t="s">
        <v>26</v>
      </c>
      <c r="C35" s="25">
        <v>8161439.2400000002</v>
      </c>
      <c r="D35" s="25">
        <v>-4587740.13</v>
      </c>
      <c r="E35" s="25">
        <f>C35+D35</f>
        <v>3573699.1100000003</v>
      </c>
      <c r="F35" s="25">
        <v>3520699.11</v>
      </c>
      <c r="G35" s="25">
        <v>3520699.11</v>
      </c>
      <c r="H35" s="25">
        <f t="shared" ref="H35" si="16">G35-C35</f>
        <v>-4640740.1300000008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8161439.2400000002</v>
      </c>
      <c r="D39" s="23">
        <f t="shared" ref="D39:H39" si="18">SUM(D37+D31+D21)</f>
        <v>-1547000</v>
      </c>
      <c r="E39" s="23">
        <f t="shared" si="18"/>
        <v>6614439.2400000002</v>
      </c>
      <c r="F39" s="23">
        <f t="shared" si="18"/>
        <v>6561439.2400000002</v>
      </c>
      <c r="G39" s="23">
        <f t="shared" si="18"/>
        <v>6561439.2400000002</v>
      </c>
      <c r="H39" s="12">
        <f t="shared" si="18"/>
        <v>-1600000.0000000009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2022-02-01T18:06:36Z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